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c:\pwworking\central01\d5059489\"/>
    </mc:Choice>
  </mc:AlternateContent>
  <xr:revisionPtr revIDLastSave="0" documentId="13_ncr:1_{7843282B-A227-488C-A385-414E560848C4}" xr6:coauthVersionLast="47" xr6:coauthVersionMax="47" xr10:uidLastSave="{00000000-0000-0000-0000-000000000000}"/>
  <bookViews>
    <workbookView xWindow="-110" yWindow="-110" windowWidth="25820" windowHeight="13900" tabRatio="828" xr2:uid="{00000000-000D-0000-FFFF-FFFF00000000}"/>
  </bookViews>
  <sheets>
    <sheet name="Design No. 526" sheetId="16" r:id="rId1"/>
    <sheet name="Print PI's" sheetId="2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\p" localSheetId="0">#REF!</definedName>
    <definedName name="\p">#REF!</definedName>
    <definedName name="AesthColSize">[1]Geometry!#REF!</definedName>
    <definedName name="Angle_k_Table">#REF!</definedName>
    <definedName name="CrossSlope">[2]Variables!#REF!</definedName>
    <definedName name="Data">#REF!</definedName>
    <definedName name="E">[3]ref!#REF!</definedName>
    <definedName name="FACTORS">#REF!</definedName>
    <definedName name="GirFl_to_Angle">[2]Variables!#REF!</definedName>
    <definedName name="Haunch">[2]Variables!#REF!</definedName>
    <definedName name="I">[3]ref!#REF!</definedName>
    <definedName name="INFO" localSheetId="0">#REF!</definedName>
    <definedName name="INFO">#REF!</definedName>
    <definedName name="OldSource">#REF!</definedName>
    <definedName name="park">#REF!</definedName>
    <definedName name="Print_Area_MI" localSheetId="0">#REF!</definedName>
    <definedName name="Print_Area_MI">#REF!</definedName>
    <definedName name="Print_Titles_MI" localSheetId="0">#REF!</definedName>
    <definedName name="Print_Titles_MI">#REF!</definedName>
    <definedName name="printpi">#REF!</definedName>
    <definedName name="printpoints">#REF!</definedName>
    <definedName name="Source2">#REF!</definedName>
    <definedName name="Stiff_Stress">[2]Variables!#REF!</definedName>
    <definedName name="SUMMARY">#REF!</definedName>
    <definedName name="T_slab">[2]Variables!#REF!</definedName>
    <definedName name="testcells">[1]Shear!#REF!</definedName>
    <definedName name="ThreeSpan?">'[4]MDX Data'!$U$3</definedName>
    <definedName name="Units">#REF!</definedName>
    <definedName name="units2">#REF!</definedName>
    <definedName name="VPI" localSheetId="0">#REF!</definedName>
    <definedName name="VPI">#REF!</definedName>
    <definedName name="WS_Length">[2]Variables!#REF!</definedName>
    <definedName name="WT_A">[2]Variables!#REF!</definedName>
    <definedName name="WT_I">[2]Variables!#REF!</definedName>
    <definedName name="WT_k">[2]Variables!#REF!</definedName>
    <definedName name="WT_rx">[2]Variables!#REF!</definedName>
    <definedName name="WT_ry">[2]Variables!#REF!</definedName>
    <definedName name="WT_Shape">[2]Variables!#REF!</definedName>
    <definedName name="WT_Sx">[2]Variables!#REF!</definedName>
    <definedName name="WT_wt">[2]Variables!#REF!</definedName>
    <definedName name="WT_Zx">[2]Variables!#REF!</definedName>
    <definedName name="y_bar">[2]Variables!#REF!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0" i="16" l="1"/>
  <c r="D10" i="16" s="1"/>
  <c r="E10" i="16" s="1"/>
  <c r="F10" i="16" s="1"/>
  <c r="G10" i="16" s="1"/>
  <c r="H10" i="16" s="1"/>
  <c r="I10" i="16" s="1"/>
  <c r="J10" i="16" s="1"/>
  <c r="K10" i="16" s="1"/>
  <c r="L10" i="16" s="1"/>
  <c r="M10" i="16" s="1"/>
  <c r="N10" i="16" s="1"/>
  <c r="O10" i="16" s="1"/>
  <c r="P10" i="16" s="1"/>
  <c r="Q10" i="16" s="1"/>
  <c r="R10" i="16" s="1"/>
  <c r="S10" i="16" s="1"/>
  <c r="T10" i="16" s="1"/>
  <c r="U10" i="16" s="1"/>
  <c r="V10" i="16" s="1"/>
  <c r="W10" i="16" s="1"/>
  <c r="X10" i="16" s="1"/>
  <c r="Y10" i="16" s="1"/>
  <c r="Z10" i="16" s="1"/>
  <c r="AA10" i="16" s="1"/>
  <c r="AB10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Lampe, Nick</author>
  </authors>
  <commentList>
    <comment ref="A8" authorId="0" shapeId="0" xr:uid="{6DA2D1BA-D1D6-415C-B1D5-EFF60F6743B8}">
      <text>
        <r>
          <rPr>
            <b/>
            <sz val="9"/>
            <color indexed="81"/>
            <rFont val="Tahoma"/>
            <family val="2"/>
          </rPr>
          <t>Lampe, Nick: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<sst xmlns="http://schemas.openxmlformats.org/spreadsheetml/2006/main" count="39" uniqueCount="31">
  <si>
    <t>LINE</t>
  </si>
  <si>
    <t>Client:</t>
  </si>
  <si>
    <t>Iowa DOT</t>
  </si>
  <si>
    <t>Project No.:</t>
  </si>
  <si>
    <t>County:</t>
  </si>
  <si>
    <t>Design No.:</t>
  </si>
  <si>
    <t>Top of Deck Elevations</t>
  </si>
  <si>
    <t>TABLE OF TOP OF DECK ELEVATIONS (FEET)</t>
  </si>
  <si>
    <t>IMX-880-1(4)16--02-78</t>
  </si>
  <si>
    <t>Pottawattamie</t>
  </si>
  <si>
    <t>CL West Abut. Brg.</t>
  </si>
  <si>
    <t>CL Pier No. 1 Bearings</t>
  </si>
  <si>
    <t>CL Pier No. 2 Bearings</t>
  </si>
  <si>
    <t>CL East Abut. Brg.</t>
  </si>
  <si>
    <t>Left Gutterline</t>
  </si>
  <si>
    <t>Beam Line 1</t>
  </si>
  <si>
    <t>Beam Line 2</t>
  </si>
  <si>
    <t>Beam Line 3</t>
  </si>
  <si>
    <t>Beam Line 4</t>
  </si>
  <si>
    <t>Beam Line 5</t>
  </si>
  <si>
    <t>Beam Line 6</t>
  </si>
  <si>
    <t>Beam Line 7</t>
  </si>
  <si>
    <t>Beam Line 8</t>
  </si>
  <si>
    <t>Beam Line 9</t>
  </si>
  <si>
    <t>Beam Line 10</t>
  </si>
  <si>
    <t>Right Gutterline</t>
  </si>
  <si>
    <t>Beam Line 13</t>
  </si>
  <si>
    <t>Beam Line 12</t>
  </si>
  <si>
    <t>Beam Line 11</t>
  </si>
  <si>
    <t>-</t>
  </si>
  <si>
    <t>CL I-880 Westbound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</si>
</sst>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_)"/>
    <numFmt numFmtId="165" formatCode="0.000"/>
  </numFmts>
  <fonts count="7" x14ac:knownFonts="1">
    <font>
      <sz val="12"/>
      <name val="Helv"/>
    </font>
    <font>
      <sz val="10"/>
      <name val="Arial"/>
      <family val="2"/>
    </font>
    <font>
      <sz val="10"/>
      <name val="Helv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164" fontId="0" fillId="0" borderId="0"/>
    <xf numFmtId="0" fontId="3" fillId="0" borderId="0"/>
    <xf numFmtId="0" fontId="1" fillId="0" borderId="0"/>
    <xf numFmtId="164" fontId="2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164" fontId="0" fillId="0" borderId="0" xfId="0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horizontal="left"/>
    </xf>
    <xf numFmtId="0" fontId="4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164" fontId="0" fillId="0" borderId="3" xfId="0" applyBorder="1" applyAlignment="1">
      <alignment horizontal="left" vertical="center"/>
    </xf>
    <xf numFmtId="164" fontId="0" fillId="0" borderId="5" xfId="0" applyBorder="1" applyAlignment="1">
      <alignment horizontal="left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2" fillId="0" borderId="4" xfId="0" applyNumberFormat="1" applyFont="1" applyBorder="1" applyAlignment="1">
      <alignment horizontal="center"/>
    </xf>
    <xf numFmtId="164" fontId="0" fillId="0" borderId="16" xfId="0" applyBorder="1" applyAlignment="1">
      <alignment horizontal="left" vertical="center"/>
    </xf>
    <xf numFmtId="2" fontId="2" fillId="0" borderId="17" xfId="0" applyNumberFormat="1" applyFont="1" applyBorder="1" applyAlignment="1">
      <alignment horizontal="center"/>
    </xf>
    <xf numFmtId="2" fontId="2" fillId="0" borderId="18" xfId="0" applyNumberFormat="1" applyFont="1" applyBorder="1" applyAlignment="1">
      <alignment horizontal="center"/>
    </xf>
    <xf numFmtId="0" fontId="1" fillId="0" borderId="19" xfId="0" applyNumberFormat="1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</cellXfs>
  <cellStyles count="6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Percent 2" xfId="4" xr:uid="{00000000-0005-0000-0000-000008000000}"/>
    <cellStyle name="Percent 2 2" xfId="5" xr:uid="{00000000-0005-0000-0000-000009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lmain\projects\PWworking\DAL\dms20655\I_LRFD_Cap_Dsnr_Vb.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lmain\projects\Documents%20and%20Settings\dcoletti\My%20Documents\Hdr-proj\Dal-proj\IH-30%20&amp;%20PGBT\DC03,%20Unit%20C%20Final%20Chk\Diaphragms\End%20Diaphragm_Bent_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DR_TX_Template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lmain\projects\PWworking\DAL\dms32477\MDX_Summary_v0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.Doc."/>
      <sheetName val="Cover Sheet"/>
      <sheetName val="Complex Geometry"/>
      <sheetName val="Geometry"/>
      <sheetName val="Conc DL"/>
      <sheetName val="Dead Load Moment"/>
      <sheetName val="Live Load"/>
      <sheetName val="CAP18 Input"/>
      <sheetName val="CAP18 Out(1)"/>
      <sheetName val="CAP18 Out(2)"/>
      <sheetName val="Moment Diagram"/>
      <sheetName val="Live Load on Cap"/>
      <sheetName val="Cap Analysis"/>
      <sheetName val="Bars A"/>
      <sheetName val="Bars B"/>
      <sheetName val="Inv Tee"/>
      <sheetName val="Shear"/>
      <sheetName val="Shear Diagram"/>
      <sheetName val="Shear "/>
      <sheetName val="Live Load on Column"/>
      <sheetName val="CE &amp; BR"/>
      <sheetName val="Wind Loads"/>
      <sheetName val="Col Analysis-I"/>
      <sheetName val="Col Analysis-II"/>
      <sheetName val="D.S. Loads"/>
      <sheetName val="Variables"/>
      <sheetName val="Reference"/>
      <sheetName val="Steel Loads"/>
      <sheetName val="Stress-Str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.Doc."/>
      <sheetName val="Cover Sheet"/>
      <sheetName val="Variables"/>
      <sheetName val="Loads"/>
      <sheetName val="Diaphragms"/>
      <sheetName val="Top Flange Splice"/>
      <sheetName val="Bottom Flange Splice"/>
      <sheetName val="Web Splice"/>
      <sheetName val="Brg Stiffeners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A_QC"/>
      <sheetName val="Sheet1"/>
      <sheetName val="ref"/>
    </sheetNames>
    <sheetDataSet>
      <sheetData sheetId="0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. Doc."/>
      <sheetName val="Cover Sheet"/>
      <sheetName val="MDX Data"/>
      <sheetName val="Torsion-Brace Locations"/>
      <sheetName val="Top Lat Brace Forces"/>
      <sheetName val="Top Lat Brace Design"/>
      <sheetName val="Top Flange Lateral Bending"/>
      <sheetName val="Top Flange Capacity"/>
      <sheetName val="Performance Ratios"/>
      <sheetName val="Output Summary"/>
    </sheetNames>
    <sheetDataSet>
      <sheetData sheetId="0"/>
      <sheetData sheetId="1"/>
      <sheetData sheetId="2">
        <row r="3">
          <cell r="U3" t="str">
            <v>N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1C684-82A6-4D4F-888A-2A314BC1A25B}">
  <sheetPr>
    <pageSetUpPr fitToPage="1"/>
  </sheetPr>
  <dimension ref="A1:AT26"/>
  <sheetViews>
    <sheetView tabSelected="1" zoomScaleNormal="100" workbookViewId="0">
      <selection activeCell="A21" sqref="A21"/>
    </sheetView>
  </sheetViews>
  <sheetFormatPr defaultColWidth="8.84375" defaultRowHeight="12.5" x14ac:dyDescent="0.25"/>
  <cols>
    <col min="1" max="1" width="22" style="1" bestFit="1" customWidth="1"/>
    <col min="2" max="37" width="7.765625" style="1" customWidth="1"/>
    <col min="38" max="16384" width="8.84375" style="1"/>
  </cols>
  <sheetData>
    <row r="1" spans="1:46" ht="13" x14ac:dyDescent="0.3">
      <c r="A1" s="3" t="s">
        <v>1</v>
      </c>
      <c r="B1" s="3" t="s">
        <v>2</v>
      </c>
      <c r="C1" s="3"/>
      <c r="D1" s="3"/>
      <c r="E1" s="3"/>
    </row>
    <row r="2" spans="1:46" ht="13" x14ac:dyDescent="0.3">
      <c r="A2" s="3" t="s">
        <v>3</v>
      </c>
      <c r="B2" s="3" t="s">
        <v>8</v>
      </c>
      <c r="C2" s="3"/>
      <c r="D2" s="3"/>
      <c r="E2" s="3"/>
    </row>
    <row r="3" spans="1:46" ht="13" x14ac:dyDescent="0.3">
      <c r="A3" s="3" t="s">
        <v>5</v>
      </c>
      <c r="B3" s="4">
        <v>526</v>
      </c>
      <c r="C3" s="3"/>
      <c r="D3" s="3"/>
      <c r="E3" s="3"/>
    </row>
    <row r="4" spans="1:46" ht="13" x14ac:dyDescent="0.3">
      <c r="A4" s="3" t="s">
        <v>4</v>
      </c>
      <c r="B4" s="3" t="s">
        <v>9</v>
      </c>
      <c r="C4" s="3"/>
      <c r="D4" s="3"/>
      <c r="E4" s="3"/>
    </row>
    <row r="7" spans="1:46" ht="13.5" thickBot="1" x14ac:dyDescent="0.35">
      <c r="A7" s="5" t="s">
        <v>6</v>
      </c>
    </row>
    <row r="8" spans="1:46" s="2" customFormat="1" ht="25" customHeight="1" thickBot="1" x14ac:dyDescent="0.4">
      <c r="A8" s="36" t="s">
        <v>7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8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</row>
    <row r="9" spans="1:46" s="2" customFormat="1" ht="47.25" customHeight="1" thickBot="1" x14ac:dyDescent="0.4">
      <c r="A9" s="9"/>
      <c r="B9" s="10" t="s">
        <v>10</v>
      </c>
      <c r="C9" s="13"/>
      <c r="D9" s="14"/>
      <c r="E9" s="14"/>
      <c r="F9" s="14"/>
      <c r="G9" s="11"/>
      <c r="H9" s="14"/>
      <c r="I9" s="14"/>
      <c r="J9" s="35" t="s">
        <v>11</v>
      </c>
      <c r="K9" s="35"/>
      <c r="L9" s="14"/>
      <c r="M9" s="11"/>
      <c r="N9" s="15"/>
      <c r="O9" s="15"/>
      <c r="P9" s="15"/>
      <c r="Q9" s="11"/>
      <c r="R9" s="14"/>
      <c r="S9" s="35" t="s">
        <v>12</v>
      </c>
      <c r="T9" s="35"/>
      <c r="U9" s="14"/>
      <c r="V9" s="14"/>
      <c r="W9" s="14"/>
      <c r="X9" s="14"/>
      <c r="Y9" s="14"/>
      <c r="Z9" s="14"/>
      <c r="AA9" s="14"/>
      <c r="AB9" s="12" t="s">
        <v>13</v>
      </c>
      <c r="AC9" s="17"/>
      <c r="AD9" s="17"/>
      <c r="AE9" s="16"/>
      <c r="AF9" s="33"/>
      <c r="AG9" s="33"/>
      <c r="AH9" s="33"/>
      <c r="AI9" s="16"/>
      <c r="AJ9" s="34"/>
      <c r="AK9" s="34"/>
      <c r="AL9" s="34"/>
      <c r="AM9" s="34"/>
      <c r="AN9" s="34"/>
      <c r="AO9" s="16"/>
      <c r="AP9" s="33"/>
      <c r="AQ9" s="33"/>
      <c r="AR9" s="33"/>
      <c r="AS9" s="33"/>
      <c r="AT9" s="16"/>
    </row>
    <row r="10" spans="1:46" ht="15" customHeight="1" x14ac:dyDescent="0.25">
      <c r="A10" s="26" t="s">
        <v>0</v>
      </c>
      <c r="B10" s="27">
        <v>1</v>
      </c>
      <c r="C10" s="27">
        <f>B10+1</f>
        <v>2</v>
      </c>
      <c r="D10" s="27">
        <f t="shared" ref="D10:AB10" si="0">C10+1</f>
        <v>3</v>
      </c>
      <c r="E10" s="27">
        <f t="shared" si="0"/>
        <v>4</v>
      </c>
      <c r="F10" s="27">
        <f t="shared" si="0"/>
        <v>5</v>
      </c>
      <c r="G10" s="27">
        <f t="shared" si="0"/>
        <v>6</v>
      </c>
      <c r="H10" s="27">
        <f t="shared" si="0"/>
        <v>7</v>
      </c>
      <c r="I10" s="27">
        <f t="shared" si="0"/>
        <v>8</v>
      </c>
      <c r="J10" s="27">
        <f t="shared" si="0"/>
        <v>9</v>
      </c>
      <c r="K10" s="27">
        <f t="shared" si="0"/>
        <v>10</v>
      </c>
      <c r="L10" s="27">
        <f t="shared" si="0"/>
        <v>11</v>
      </c>
      <c r="M10" s="27">
        <f t="shared" si="0"/>
        <v>12</v>
      </c>
      <c r="N10" s="27">
        <f t="shared" si="0"/>
        <v>13</v>
      </c>
      <c r="O10" s="27">
        <f t="shared" si="0"/>
        <v>14</v>
      </c>
      <c r="P10" s="27">
        <f t="shared" si="0"/>
        <v>15</v>
      </c>
      <c r="Q10" s="27">
        <f t="shared" si="0"/>
        <v>16</v>
      </c>
      <c r="R10" s="27">
        <f t="shared" si="0"/>
        <v>17</v>
      </c>
      <c r="S10" s="27">
        <f t="shared" si="0"/>
        <v>18</v>
      </c>
      <c r="T10" s="27">
        <f t="shared" si="0"/>
        <v>19</v>
      </c>
      <c r="U10" s="27">
        <f t="shared" si="0"/>
        <v>20</v>
      </c>
      <c r="V10" s="27">
        <f t="shared" si="0"/>
        <v>21</v>
      </c>
      <c r="W10" s="27">
        <f t="shared" si="0"/>
        <v>22</v>
      </c>
      <c r="X10" s="27">
        <f t="shared" si="0"/>
        <v>23</v>
      </c>
      <c r="Y10" s="27">
        <f t="shared" si="0"/>
        <v>24</v>
      </c>
      <c r="Z10" s="27">
        <f t="shared" si="0"/>
        <v>25</v>
      </c>
      <c r="AA10" s="27">
        <f t="shared" si="0"/>
        <v>26</v>
      </c>
      <c r="AB10" s="28">
        <f t="shared" si="0"/>
        <v>27</v>
      </c>
      <c r="AC10" s="18"/>
      <c r="AD10" s="18"/>
      <c r="AE10" s="19"/>
      <c r="AF10" s="18"/>
      <c r="AG10" s="18"/>
      <c r="AH10" s="18"/>
      <c r="AI10" s="18"/>
      <c r="AJ10" s="20"/>
      <c r="AK10" s="20"/>
      <c r="AL10" s="18"/>
      <c r="AM10" s="18"/>
      <c r="AN10" s="18"/>
      <c r="AO10" s="19"/>
      <c r="AP10" s="18"/>
      <c r="AQ10" s="18"/>
      <c r="AR10" s="18"/>
      <c r="AS10" s="18"/>
      <c r="AT10" s="18"/>
    </row>
    <row r="11" spans="1:46" ht="15" customHeight="1" x14ac:dyDescent="0.3">
      <c r="A11" s="7" t="s">
        <v>14</v>
      </c>
      <c r="B11" s="6">
        <v>1146.713960330334</v>
      </c>
      <c r="C11" s="6">
        <v>1146.7345924242863</v>
      </c>
      <c r="D11" s="6">
        <v>1146.7540294809153</v>
      </c>
      <c r="E11" s="6">
        <v>1146.7722715002201</v>
      </c>
      <c r="F11" s="6">
        <v>1146.7893184822008</v>
      </c>
      <c r="G11" s="6">
        <v>1146.8051704268573</v>
      </c>
      <c r="H11" s="6">
        <v>1146.8198273341902</v>
      </c>
      <c r="I11" s="6">
        <v>1146.8332892041988</v>
      </c>
      <c r="J11" s="6">
        <v>1146.8455560368836</v>
      </c>
      <c r="K11" s="6">
        <v>1146.8480518214701</v>
      </c>
      <c r="L11" s="6">
        <v>1146.8606725541574</v>
      </c>
      <c r="M11" s="6">
        <v>1146.8716333302284</v>
      </c>
      <c r="N11" s="6">
        <v>1146.8809341496831</v>
      </c>
      <c r="O11" s="6">
        <v>1146.8885750125216</v>
      </c>
      <c r="P11" s="6">
        <v>1146.8945559187439</v>
      </c>
      <c r="Q11" s="6">
        <v>1146.8988768683503</v>
      </c>
      <c r="R11" s="6">
        <v>1146.9015378613401</v>
      </c>
      <c r="S11" s="6">
        <v>1146.9025388977138</v>
      </c>
      <c r="T11" s="6">
        <v>1146.9025369166052</v>
      </c>
      <c r="U11" s="6">
        <v>1146.9018075127817</v>
      </c>
      <c r="V11" s="6">
        <v>1146.8999132357746</v>
      </c>
      <c r="W11" s="6">
        <v>1146.8968240855845</v>
      </c>
      <c r="X11" s="6">
        <v>1146.8925400622111</v>
      </c>
      <c r="Y11" s="6">
        <v>1146.8870311656542</v>
      </c>
      <c r="Z11" s="6">
        <v>1146.880357395914</v>
      </c>
      <c r="AA11" s="6">
        <v>1146.8724887529904</v>
      </c>
      <c r="AB11" s="22">
        <v>1146.8616746130879</v>
      </c>
      <c r="AC11" s="21"/>
      <c r="AD11" s="21"/>
      <c r="AE11" s="21"/>
      <c r="AF11" s="21"/>
      <c r="AG11" s="21"/>
      <c r="AH11" s="21"/>
      <c r="AI11" s="21"/>
      <c r="AJ11" s="21"/>
      <c r="AK11" s="21"/>
    </row>
    <row r="12" spans="1:46" ht="15" customHeight="1" x14ac:dyDescent="0.3">
      <c r="A12" s="7" t="s">
        <v>26</v>
      </c>
      <c r="B12" s="6">
        <v>1146.7568518941878</v>
      </c>
      <c r="C12" s="6">
        <v>1146.7775989998856</v>
      </c>
      <c r="D12" s="6">
        <v>1146.7971509638007</v>
      </c>
      <c r="E12" s="6">
        <v>1146.8155077859326</v>
      </c>
      <c r="F12" s="6">
        <v>1146.8326694662817</v>
      </c>
      <c r="G12" s="6">
        <v>1146.8486360048475</v>
      </c>
      <c r="H12" s="6">
        <v>1146.8634074016302</v>
      </c>
      <c r="I12" s="6">
        <v>1146.87698365663</v>
      </c>
      <c r="J12" s="6">
        <v>1146.8893647698471</v>
      </c>
      <c r="K12" s="6">
        <v>1146.8918565926078</v>
      </c>
      <c r="L12" s="6">
        <v>1146.9046392737077</v>
      </c>
      <c r="M12" s="6">
        <v>1146.9157621828519</v>
      </c>
      <c r="N12" s="6">
        <v>1146.9252253200398</v>
      </c>
      <c r="O12" s="6">
        <v>1146.9330286852719</v>
      </c>
      <c r="P12" s="6">
        <v>1146.9391722785479</v>
      </c>
      <c r="Q12" s="6">
        <v>1146.9436560998681</v>
      </c>
      <c r="R12" s="6">
        <v>1146.9464801492318</v>
      </c>
      <c r="S12" s="6">
        <v>1146.94764442664</v>
      </c>
      <c r="T12" s="6">
        <v>1146.9476686179225</v>
      </c>
      <c r="U12" s="6">
        <v>1146.9470951396368</v>
      </c>
      <c r="V12" s="6">
        <v>1146.9453267807071</v>
      </c>
      <c r="W12" s="6">
        <v>1146.9423635411331</v>
      </c>
      <c r="X12" s="6">
        <v>1146.9382054209152</v>
      </c>
      <c r="Y12" s="6">
        <v>1146.9328524200537</v>
      </c>
      <c r="Z12" s="6">
        <v>1146.9263045385476</v>
      </c>
      <c r="AA12" s="6">
        <v>1146.9185617763976</v>
      </c>
      <c r="AB12" s="22">
        <v>1146.9096241336035</v>
      </c>
      <c r="AC12" s="21"/>
      <c r="AD12" s="21"/>
      <c r="AE12" s="21"/>
      <c r="AF12" s="21"/>
      <c r="AG12" s="21"/>
      <c r="AH12" s="21"/>
      <c r="AI12" s="21"/>
      <c r="AJ12" s="21"/>
      <c r="AK12" s="21"/>
    </row>
    <row r="13" spans="1:46" ht="15" customHeight="1" x14ac:dyDescent="0.3">
      <c r="A13" s="7" t="s">
        <v>27</v>
      </c>
      <c r="B13" s="6">
        <v>1146.8865019729139</v>
      </c>
      <c r="C13" s="6">
        <v>1146.9033584377532</v>
      </c>
      <c r="D13" s="6">
        <v>1146.918995508446</v>
      </c>
      <c r="E13" s="6">
        <v>1146.9334131849921</v>
      </c>
      <c r="F13" s="6">
        <v>1146.9466114673912</v>
      </c>
      <c r="G13" s="6">
        <v>1146.9585903556442</v>
      </c>
      <c r="H13" s="6">
        <v>1146.9693498497502</v>
      </c>
      <c r="I13" s="6">
        <v>1146.9788899497098</v>
      </c>
      <c r="J13" s="6">
        <v>1146.9872106555224</v>
      </c>
      <c r="K13" s="6">
        <v>1146.988808121547</v>
      </c>
      <c r="L13" s="6">
        <v>1146.9967476614709</v>
      </c>
      <c r="M13" s="6">
        <v>1147.0029935277464</v>
      </c>
      <c r="N13" s="6">
        <v>1147.0075457203732</v>
      </c>
      <c r="O13" s="6">
        <v>1147.0104042393518</v>
      </c>
      <c r="P13" s="6">
        <v>1147.0115690846822</v>
      </c>
      <c r="Q13" s="6">
        <v>1147.0110402563639</v>
      </c>
      <c r="R13" s="6">
        <v>1147.0088177543973</v>
      </c>
      <c r="S13" s="6">
        <v>1147.0049015787824</v>
      </c>
      <c r="T13" s="6" t="s">
        <v>29</v>
      </c>
      <c r="U13" s="6" t="s">
        <v>29</v>
      </c>
      <c r="V13" s="6" t="s">
        <v>29</v>
      </c>
      <c r="W13" s="6" t="s">
        <v>29</v>
      </c>
      <c r="X13" s="6" t="s">
        <v>29</v>
      </c>
      <c r="Y13" s="6" t="s">
        <v>29</v>
      </c>
      <c r="Z13" s="6" t="s">
        <v>29</v>
      </c>
      <c r="AA13" s="6" t="s">
        <v>29</v>
      </c>
      <c r="AB13" s="22" t="s">
        <v>29</v>
      </c>
      <c r="AC13" s="21"/>
      <c r="AD13" s="21"/>
      <c r="AE13" s="21"/>
      <c r="AF13" s="21"/>
      <c r="AG13" s="21"/>
      <c r="AH13" s="21"/>
      <c r="AI13" s="21"/>
      <c r="AJ13" s="21"/>
      <c r="AK13" s="21"/>
    </row>
    <row r="14" spans="1:46" ht="15" customHeight="1" x14ac:dyDescent="0.3">
      <c r="A14" s="7" t="s">
        <v>28</v>
      </c>
      <c r="B14" s="6">
        <v>1147.0124913784184</v>
      </c>
      <c r="C14" s="6">
        <v>1147.0256435919639</v>
      </c>
      <c r="D14" s="6">
        <v>1147.0375530518861</v>
      </c>
      <c r="E14" s="6">
        <v>1147.048219758185</v>
      </c>
      <c r="F14" s="6">
        <v>1147.0576437108609</v>
      </c>
      <c r="G14" s="6">
        <v>1147.0658249099135</v>
      </c>
      <c r="H14" s="6">
        <v>1147.0727633553429</v>
      </c>
      <c r="I14" s="6">
        <v>1147.0784590471492</v>
      </c>
      <c r="J14" s="6">
        <v>1147.0829119853322</v>
      </c>
      <c r="K14" s="6">
        <v>1147.083704501589</v>
      </c>
      <c r="L14" s="6">
        <v>1147.0870433002394</v>
      </c>
      <c r="M14" s="6">
        <v>1147.088655876064</v>
      </c>
      <c r="N14" s="6">
        <v>1147.0885422290623</v>
      </c>
      <c r="O14" s="6">
        <v>1147.0867023592346</v>
      </c>
      <c r="P14" s="6">
        <v>1147.0831362665808</v>
      </c>
      <c r="Q14" s="6">
        <v>1147.0778439511009</v>
      </c>
      <c r="R14" s="6">
        <v>1147.0708254127949</v>
      </c>
      <c r="S14" s="6">
        <v>1147.0620806516629</v>
      </c>
      <c r="T14" s="6">
        <v>1147.060916126034</v>
      </c>
      <c r="U14" s="6">
        <v>1147.0574351020869</v>
      </c>
      <c r="V14" s="6">
        <v>1147.0527419537209</v>
      </c>
      <c r="W14" s="6">
        <v>1147.0468346068269</v>
      </c>
      <c r="X14" s="6">
        <v>1147.0397169992207</v>
      </c>
      <c r="Y14" s="6">
        <v>1147.0317361995433</v>
      </c>
      <c r="Z14" s="6">
        <v>1147.021842705401</v>
      </c>
      <c r="AA14" s="6">
        <v>1147.0110855983471</v>
      </c>
      <c r="AB14" s="22">
        <v>1146.9972902859226</v>
      </c>
      <c r="AC14" s="21"/>
      <c r="AD14" s="21"/>
      <c r="AE14" s="21"/>
      <c r="AF14" s="21"/>
      <c r="AG14" s="21"/>
      <c r="AH14" s="21"/>
      <c r="AI14" s="21"/>
      <c r="AJ14" s="21"/>
      <c r="AK14" s="21"/>
    </row>
    <row r="15" spans="1:46" ht="15" customHeight="1" x14ac:dyDescent="0.3">
      <c r="A15" s="7" t="s">
        <v>24</v>
      </c>
      <c r="B15" s="6">
        <v>1147.1384023908106</v>
      </c>
      <c r="C15" s="6">
        <v>1147.1519204874614</v>
      </c>
      <c r="D15" s="6">
        <v>1147.1641958304892</v>
      </c>
      <c r="E15" s="6">
        <v>1147.1752284198938</v>
      </c>
      <c r="F15" s="6">
        <v>1147.185018255675</v>
      </c>
      <c r="G15" s="6">
        <v>1147.1935653378332</v>
      </c>
      <c r="H15" s="6">
        <v>1147.2008696663681</v>
      </c>
      <c r="I15" s="6">
        <v>1147.20693124128</v>
      </c>
      <c r="J15" s="6">
        <v>1147.2117500625686</v>
      </c>
      <c r="K15" s="6">
        <v>1147.2126209823477</v>
      </c>
      <c r="L15" s="6">
        <v>1147.2163910003726</v>
      </c>
      <c r="M15" s="6">
        <v>1147.2184347955715</v>
      </c>
      <c r="N15" s="6">
        <v>1147.2187523679443</v>
      </c>
      <c r="O15" s="6">
        <v>1147.2173437174908</v>
      </c>
      <c r="P15" s="6">
        <v>1147.2142088442113</v>
      </c>
      <c r="Q15" s="6">
        <v>1147.209347748106</v>
      </c>
      <c r="R15" s="6">
        <v>1147.2027604291743</v>
      </c>
      <c r="S15" s="6">
        <v>1147.1944468874167</v>
      </c>
      <c r="T15" s="6">
        <v>1147.1927498724131</v>
      </c>
      <c r="U15" s="6">
        <v>1147.1840759400784</v>
      </c>
      <c r="V15" s="6">
        <v>1147.1741592541207</v>
      </c>
      <c r="W15" s="6">
        <v>1147.1629998145397</v>
      </c>
      <c r="X15" s="6">
        <v>1147.1505976213355</v>
      </c>
      <c r="Y15" s="6">
        <v>1147.1369526745082</v>
      </c>
      <c r="Z15" s="6">
        <v>1147.1220649740576</v>
      </c>
      <c r="AA15" s="6">
        <v>1147.105934519984</v>
      </c>
      <c r="AB15" s="22">
        <v>1147.0885613122871</v>
      </c>
      <c r="AC15" s="21"/>
      <c r="AD15" s="21"/>
      <c r="AE15" s="21"/>
      <c r="AF15" s="21"/>
      <c r="AG15" s="21"/>
      <c r="AH15" s="21"/>
      <c r="AI15" s="21"/>
      <c r="AJ15" s="21"/>
      <c r="AK15" s="21"/>
    </row>
    <row r="16" spans="1:46" ht="15" customHeight="1" x14ac:dyDescent="0.3">
      <c r="A16" s="7" t="s">
        <v>23</v>
      </c>
      <c r="B16" s="6">
        <v>1147.264205682377</v>
      </c>
      <c r="C16" s="6">
        <v>1147.2780896621332</v>
      </c>
      <c r="D16" s="6">
        <v>1147.2907308882664</v>
      </c>
      <c r="E16" s="6">
        <v>1147.3021293607765</v>
      </c>
      <c r="F16" s="6">
        <v>1147.3122850796633</v>
      </c>
      <c r="G16" s="6">
        <v>1147.3211980449269</v>
      </c>
      <c r="H16" s="6">
        <v>1147.3288682565674</v>
      </c>
      <c r="I16" s="6">
        <v>1147.3352957145846</v>
      </c>
      <c r="J16" s="6">
        <v>1147.3404804189788</v>
      </c>
      <c r="K16" s="6">
        <v>1147.3414297422805</v>
      </c>
      <c r="L16" s="6">
        <v>1147.3456309796798</v>
      </c>
      <c r="M16" s="6">
        <v>1147.348105994253</v>
      </c>
      <c r="N16" s="6">
        <v>1147.3488547860002</v>
      </c>
      <c r="O16" s="6">
        <v>1147.3478773549211</v>
      </c>
      <c r="P16" s="6">
        <v>1147.3451737010159</v>
      </c>
      <c r="Q16" s="6">
        <v>1147.3407438242848</v>
      </c>
      <c r="R16" s="6">
        <v>1147.3345877247275</v>
      </c>
      <c r="S16" s="6">
        <v>1147.326705402344</v>
      </c>
      <c r="T16" s="6">
        <v>1147.3250867908635</v>
      </c>
      <c r="U16" s="6">
        <v>1147.3167787416344</v>
      </c>
      <c r="V16" s="6">
        <v>1147.307227938782</v>
      </c>
      <c r="W16" s="6">
        <v>1147.2964343823066</v>
      </c>
      <c r="X16" s="6">
        <v>1147.284398072208</v>
      </c>
      <c r="Y16" s="6">
        <v>1147.271119008486</v>
      </c>
      <c r="Z16" s="6">
        <v>1147.2565971911411</v>
      </c>
      <c r="AA16" s="6">
        <v>1147.2408326201728</v>
      </c>
      <c r="AB16" s="22">
        <v>1147.223825295581</v>
      </c>
      <c r="AC16" s="21"/>
      <c r="AD16" s="21"/>
      <c r="AE16" s="21"/>
      <c r="AF16" s="21"/>
      <c r="AG16" s="21"/>
      <c r="AH16" s="21"/>
      <c r="AI16" s="21"/>
      <c r="AJ16" s="21"/>
      <c r="AK16" s="21"/>
    </row>
    <row r="17" spans="1:37" ht="15" customHeight="1" x14ac:dyDescent="0.3">
      <c r="A17" s="7" t="s">
        <v>22</v>
      </c>
      <c r="B17" s="6">
        <v>1147.3898722633332</v>
      </c>
      <c r="C17" s="6">
        <v>1147.4041220417735</v>
      </c>
      <c r="D17" s="6">
        <v>1147.4171290665906</v>
      </c>
      <c r="E17" s="6">
        <v>1147.4288933377845</v>
      </c>
      <c r="F17" s="6">
        <v>1147.4394148553554</v>
      </c>
      <c r="G17" s="6">
        <v>1147.448693619303</v>
      </c>
      <c r="H17" s="6">
        <v>1147.4567296296275</v>
      </c>
      <c r="I17" s="6">
        <v>1147.4635228863285</v>
      </c>
      <c r="J17" s="6">
        <v>1147.4690733894065</v>
      </c>
      <c r="K17" s="6">
        <v>1147.4701010981405</v>
      </c>
      <c r="L17" s="6">
        <v>1147.4747334554174</v>
      </c>
      <c r="M17" s="6">
        <v>1147.477639589868</v>
      </c>
      <c r="N17" s="6">
        <v>1147.4788195014926</v>
      </c>
      <c r="O17" s="6">
        <v>1147.478273190291</v>
      </c>
      <c r="P17" s="6">
        <v>1147.4760006562633</v>
      </c>
      <c r="Q17" s="6">
        <v>1147.4720018994096</v>
      </c>
      <c r="R17" s="6">
        <v>1147.4662769197298</v>
      </c>
      <c r="S17" s="6">
        <v>1147.4588257172238</v>
      </c>
      <c r="T17" s="6">
        <v>1147.4572854911755</v>
      </c>
      <c r="U17" s="6">
        <v>1147.4493432406302</v>
      </c>
      <c r="V17" s="6">
        <v>1147.4401582364619</v>
      </c>
      <c r="W17" s="6">
        <v>1147.4297304786703</v>
      </c>
      <c r="X17" s="6">
        <v>1147.4180599672557</v>
      </c>
      <c r="Y17" s="6">
        <v>1147.4051467022177</v>
      </c>
      <c r="Z17" s="6">
        <v>1147.3909906835565</v>
      </c>
      <c r="AA17" s="6">
        <v>1147.3755919112723</v>
      </c>
      <c r="AB17" s="22">
        <v>1147.3589503853646</v>
      </c>
      <c r="AC17" s="21"/>
      <c r="AD17" s="21"/>
      <c r="AE17" s="21"/>
      <c r="AF17" s="21"/>
      <c r="AG17" s="21"/>
      <c r="AH17" s="21"/>
      <c r="AI17" s="21"/>
      <c r="AJ17" s="21"/>
      <c r="AK17" s="21"/>
    </row>
    <row r="18" spans="1:37" ht="15" customHeight="1" x14ac:dyDescent="0.3">
      <c r="A18" s="7" t="s">
        <v>21</v>
      </c>
      <c r="B18" s="6">
        <v>1147.5029801381022</v>
      </c>
      <c r="C18" s="6">
        <v>1147.517595799648</v>
      </c>
      <c r="D18" s="6">
        <v>1147.5309687075708</v>
      </c>
      <c r="E18" s="6">
        <v>1147.54309886187</v>
      </c>
      <c r="F18" s="6">
        <v>1147.5539862625462</v>
      </c>
      <c r="G18" s="6">
        <v>1147.5636309095994</v>
      </c>
      <c r="H18" s="6">
        <v>1147.5720328030293</v>
      </c>
      <c r="I18" s="6">
        <v>1147.5791919428359</v>
      </c>
      <c r="J18" s="6">
        <v>1147.5851083290195</v>
      </c>
      <c r="K18" s="6">
        <v>1147.5862144412763</v>
      </c>
      <c r="L18" s="6">
        <v>1147.5912780179272</v>
      </c>
      <c r="M18" s="6">
        <v>1147.5946153717521</v>
      </c>
      <c r="N18" s="6">
        <v>1147.5962265027511</v>
      </c>
      <c r="O18" s="6">
        <v>1147.5961114109239</v>
      </c>
      <c r="P18" s="6">
        <v>1147.5942700962705</v>
      </c>
      <c r="Q18" s="6">
        <v>1147.590702558791</v>
      </c>
      <c r="R18" s="6">
        <v>1147.5854087984856</v>
      </c>
      <c r="S18" s="6">
        <v>1147.5783888153539</v>
      </c>
      <c r="T18" s="6">
        <v>1147.5769269928282</v>
      </c>
      <c r="U18" s="6">
        <v>1147.5693506253886</v>
      </c>
      <c r="V18" s="6">
        <v>1147.5605315043256</v>
      </c>
      <c r="W18" s="6">
        <v>1147.5504696296396</v>
      </c>
      <c r="X18" s="6">
        <v>1147.5391650013303</v>
      </c>
      <c r="Y18" s="6">
        <v>1147.5266176193979</v>
      </c>
      <c r="Z18" s="6">
        <v>1147.5128274838423</v>
      </c>
      <c r="AA18" s="6">
        <v>1147.4977945946634</v>
      </c>
      <c r="AB18" s="22">
        <v>1147.4815189518613</v>
      </c>
      <c r="AC18" s="21"/>
      <c r="AD18" s="21"/>
      <c r="AE18" s="21"/>
      <c r="AF18" s="21"/>
      <c r="AG18" s="21"/>
      <c r="AH18" s="21"/>
      <c r="AI18" s="21"/>
      <c r="AJ18" s="21"/>
      <c r="AK18" s="21"/>
    </row>
    <row r="19" spans="1:37" ht="15" customHeight="1" x14ac:dyDescent="0.3">
      <c r="A19" s="7" t="s">
        <v>20</v>
      </c>
      <c r="B19" s="6">
        <v>1147.5914459578703</v>
      </c>
      <c r="C19" s="6">
        <v>1147.6064556993276</v>
      </c>
      <c r="D19" s="6">
        <v>1147.6202226871617</v>
      </c>
      <c r="E19" s="6">
        <v>1147.6327469213725</v>
      </c>
      <c r="F19" s="6">
        <v>1147.6440284019602</v>
      </c>
      <c r="G19" s="6">
        <v>1147.6540671289249</v>
      </c>
      <c r="H19" s="6">
        <v>1147.6628631022663</v>
      </c>
      <c r="I19" s="6">
        <v>1147.6704163219845</v>
      </c>
      <c r="J19" s="6">
        <v>1147.6767267880796</v>
      </c>
      <c r="K19" s="6">
        <v>1147.6779173460316</v>
      </c>
      <c r="L19" s="6">
        <v>1147.6834453740069</v>
      </c>
      <c r="M19" s="6">
        <v>1147.687247179156</v>
      </c>
      <c r="N19" s="6">
        <v>1147.6893227614794</v>
      </c>
      <c r="O19" s="6">
        <v>1147.6896721209764</v>
      </c>
      <c r="P19" s="6">
        <v>1147.6882952576475</v>
      </c>
      <c r="Q19" s="6">
        <v>1147.6851921714922</v>
      </c>
      <c r="R19" s="6">
        <v>1147.6803628625109</v>
      </c>
      <c r="S19" s="6">
        <v>1147.6738073307038</v>
      </c>
      <c r="T19" s="6">
        <v>1147.6724299538732</v>
      </c>
      <c r="U19" s="6">
        <v>1147.6652476663451</v>
      </c>
      <c r="V19" s="6">
        <v>1147.6568226251936</v>
      </c>
      <c r="W19" s="6">
        <v>1147.6471548304191</v>
      </c>
      <c r="X19" s="6">
        <v>1147.6362442820214</v>
      </c>
      <c r="Y19" s="6">
        <v>1147.6240909800003</v>
      </c>
      <c r="Z19" s="6">
        <v>1147.6106949243563</v>
      </c>
      <c r="AA19" s="6">
        <v>1147.5960561150889</v>
      </c>
      <c r="AB19" s="22">
        <v>1147.5801745521983</v>
      </c>
      <c r="AC19" s="21"/>
      <c r="AD19" s="21"/>
      <c r="AE19" s="21"/>
      <c r="AF19" s="21"/>
      <c r="AG19" s="21"/>
      <c r="AH19" s="21"/>
      <c r="AI19" s="21"/>
      <c r="AJ19" s="21"/>
      <c r="AK19" s="21"/>
    </row>
    <row r="20" spans="1:37" ht="15" customHeight="1" x14ac:dyDescent="0.3">
      <c r="A20" s="7" t="s">
        <v>19</v>
      </c>
      <c r="B20" s="6">
        <v>1147.6710832342126</v>
      </c>
      <c r="C20" s="6">
        <v>1147.6864869993003</v>
      </c>
      <c r="D20" s="6">
        <v>1147.700648010765</v>
      </c>
      <c r="E20" s="6">
        <v>1147.7135662686062</v>
      </c>
      <c r="F20" s="6">
        <v>1147.7252417728246</v>
      </c>
      <c r="G20" s="6">
        <v>1147.7356745234194</v>
      </c>
      <c r="H20" s="6">
        <v>1147.7448645203913</v>
      </c>
      <c r="I20" s="6">
        <v>1147.7528117637401</v>
      </c>
      <c r="J20" s="6">
        <v>1147.7595162534653</v>
      </c>
      <c r="K20" s="6">
        <v>1147.7607912450526</v>
      </c>
      <c r="L20" s="6">
        <v>1147.766783658021</v>
      </c>
      <c r="M20" s="6">
        <v>1147.7710498481631</v>
      </c>
      <c r="N20" s="6">
        <v>1147.7735898154795</v>
      </c>
      <c r="O20" s="6">
        <v>1147.7744035599694</v>
      </c>
      <c r="P20" s="6">
        <v>1147.7734910816334</v>
      </c>
      <c r="Q20" s="6">
        <v>1147.7708523804713</v>
      </c>
      <c r="R20" s="6">
        <v>1147.7664874564832</v>
      </c>
      <c r="S20" s="6">
        <v>1147.760396309669</v>
      </c>
      <c r="T20" s="6">
        <v>1147.7591033664735</v>
      </c>
      <c r="U20" s="6">
        <v>1147.7523151025757</v>
      </c>
      <c r="V20" s="6">
        <v>1147.7442840850549</v>
      </c>
      <c r="W20" s="6">
        <v>1147.7350103139108</v>
      </c>
      <c r="X20" s="6">
        <v>1147.7244937891435</v>
      </c>
      <c r="Y20" s="6">
        <v>1147.7127345107529</v>
      </c>
      <c r="Z20" s="6">
        <v>1147.6997324787392</v>
      </c>
      <c r="AA20" s="6">
        <v>1147.6854876931025</v>
      </c>
      <c r="AB20" s="22">
        <v>1147.6700001538422</v>
      </c>
      <c r="AC20" s="21"/>
      <c r="AD20" s="21"/>
      <c r="AE20" s="21"/>
      <c r="AF20" s="21"/>
      <c r="AG20" s="21"/>
      <c r="AH20" s="21"/>
      <c r="AI20" s="21"/>
      <c r="AJ20" s="21"/>
      <c r="AK20" s="21"/>
    </row>
    <row r="21" spans="1:37" ht="15" customHeight="1" x14ac:dyDescent="0.3">
      <c r="A21" s="7" t="s">
        <v>30</v>
      </c>
      <c r="B21" s="6">
        <v>1147.6765595946954</v>
      </c>
      <c r="C21" s="6">
        <v>1147.6920829570142</v>
      </c>
      <c r="D21" s="6">
        <v>1147.70636356571</v>
      </c>
      <c r="E21" s="6">
        <v>1147.7194014207823</v>
      </c>
      <c r="F21" s="6">
        <v>1147.7311965222318</v>
      </c>
      <c r="G21" s="6">
        <v>1147.741748870058</v>
      </c>
      <c r="H21" s="6">
        <v>1147.751058464261</v>
      </c>
      <c r="I21" s="6">
        <v>1147.7591253048406</v>
      </c>
      <c r="J21" s="6">
        <v>1147.765949391797</v>
      </c>
      <c r="K21" s="6">
        <v>1147.7672500113622</v>
      </c>
      <c r="L21" s="6">
        <v>1147.7733833782102</v>
      </c>
      <c r="M21" s="6">
        <v>1147.777790522232</v>
      </c>
      <c r="N21" s="6">
        <v>1147.7804714434276</v>
      </c>
      <c r="O21" s="6">
        <v>1147.7814261417971</v>
      </c>
      <c r="P21" s="6">
        <v>1147.7806546173406</v>
      </c>
      <c r="Q21" s="6">
        <v>1147.778156870058</v>
      </c>
      <c r="R21" s="6">
        <v>1147.7739328999492</v>
      </c>
      <c r="S21" s="6">
        <v>1147.7679827070144</v>
      </c>
      <c r="T21" s="6">
        <v>1147.7667153917971</v>
      </c>
      <c r="U21" s="6">
        <v>1147.7600467251305</v>
      </c>
      <c r="V21" s="6">
        <v>1147.7521353048405</v>
      </c>
      <c r="W21" s="6">
        <v>1147.7429811309275</v>
      </c>
      <c r="X21" s="6">
        <v>1147.7325842033913</v>
      </c>
      <c r="Y21" s="6">
        <v>1147.720944522232</v>
      </c>
      <c r="Z21" s="6">
        <v>1147.7080620874494</v>
      </c>
      <c r="AA21" s="6">
        <v>1147.6939368990436</v>
      </c>
      <c r="AB21" s="22">
        <v>1147.6785689570145</v>
      </c>
      <c r="AC21" s="21"/>
      <c r="AD21" s="21"/>
      <c r="AE21" s="21"/>
      <c r="AF21" s="21"/>
      <c r="AG21" s="21"/>
      <c r="AH21" s="21"/>
      <c r="AI21" s="21"/>
      <c r="AJ21" s="21"/>
      <c r="AK21" s="21"/>
    </row>
    <row r="22" spans="1:37" ht="15" customHeight="1" x14ac:dyDescent="0.3">
      <c r="A22" s="23" t="s">
        <v>18</v>
      </c>
      <c r="B22" s="24">
        <v>1147.6379438219583</v>
      </c>
      <c r="C22" s="24">
        <v>1147.6537416388171</v>
      </c>
      <c r="D22" s="24">
        <v>1147.6682967020527</v>
      </c>
      <c r="E22" s="24">
        <v>1147.6816090116649</v>
      </c>
      <c r="F22" s="24">
        <v>1147.6936785676542</v>
      </c>
      <c r="G22" s="24">
        <v>1147.7045053700201</v>
      </c>
      <c r="H22" s="24">
        <v>1147.714089418763</v>
      </c>
      <c r="I22" s="24">
        <v>1147.7224307138827</v>
      </c>
      <c r="J22" s="24">
        <v>1147.7295292553792</v>
      </c>
      <c r="K22" s="24">
        <v>1147.7308886866315</v>
      </c>
      <c r="L22" s="24">
        <v>1147.7373455177585</v>
      </c>
      <c r="M22" s="24">
        <v>1147.7420761260594</v>
      </c>
      <c r="N22" s="24">
        <v>1147.7450805115341</v>
      </c>
      <c r="O22" s="24">
        <v>1147.7463586741831</v>
      </c>
      <c r="P22" s="24">
        <v>1147.7459106140057</v>
      </c>
      <c r="Q22" s="24">
        <v>1147.7437363310023</v>
      </c>
      <c r="R22" s="24">
        <v>1147.7398358251728</v>
      </c>
      <c r="S22" s="24">
        <v>1147.7342090965171</v>
      </c>
      <c r="T22" s="24">
        <v>1147.7330005929866</v>
      </c>
      <c r="U22" s="24">
        <v>1147.7266063808599</v>
      </c>
      <c r="V22" s="24">
        <v>1147.71896941511</v>
      </c>
      <c r="W22" s="24">
        <v>1147.710089695737</v>
      </c>
      <c r="X22" s="24">
        <v>1147.6999672227407</v>
      </c>
      <c r="Y22" s="24">
        <v>1147.6886019961214</v>
      </c>
      <c r="Z22" s="24">
        <v>1147.6759940158786</v>
      </c>
      <c r="AA22" s="24">
        <v>1147.6621432820127</v>
      </c>
      <c r="AB22" s="25">
        <v>1147.6470497945236</v>
      </c>
      <c r="AC22" s="21"/>
      <c r="AD22" s="21"/>
      <c r="AE22" s="21"/>
      <c r="AF22" s="21"/>
      <c r="AG22" s="21"/>
      <c r="AH22" s="21"/>
      <c r="AI22" s="21"/>
      <c r="AJ22" s="21"/>
      <c r="AK22" s="21"/>
    </row>
    <row r="23" spans="1:37" ht="15" customHeight="1" x14ac:dyDescent="0.25">
      <c r="A23" s="7" t="s">
        <v>17</v>
      </c>
      <c r="B23" s="29">
        <v>1147.5393147776726</v>
      </c>
      <c r="C23" s="29">
        <v>1147.5555066744428</v>
      </c>
      <c r="D23" s="29">
        <v>1147.5704558175898</v>
      </c>
      <c r="E23" s="29">
        <v>1147.5841622071136</v>
      </c>
      <c r="F23" s="29">
        <v>1147.5966258430144</v>
      </c>
      <c r="G23" s="29">
        <v>1147.6078467252919</v>
      </c>
      <c r="H23" s="29">
        <v>1147.6178248539463</v>
      </c>
      <c r="I23" s="29">
        <v>1147.6265602289773</v>
      </c>
      <c r="J23" s="29">
        <v>1147.6340528503852</v>
      </c>
      <c r="K23" s="29">
        <v>1147.635496727333</v>
      </c>
      <c r="L23" s="29">
        <v>1147.6424180097843</v>
      </c>
      <c r="M23" s="29">
        <v>1147.6476130694095</v>
      </c>
      <c r="N23" s="29">
        <v>1147.6510819062084</v>
      </c>
      <c r="O23" s="29">
        <v>1147.6528245201816</v>
      </c>
      <c r="P23" s="29">
        <v>1147.6528409113284</v>
      </c>
      <c r="Q23" s="29">
        <v>1147.6511310796493</v>
      </c>
      <c r="R23" s="29">
        <v>1147.647695025144</v>
      </c>
      <c r="S23" s="29">
        <v>1147.6425327478128</v>
      </c>
      <c r="T23" s="29">
        <v>1147.6414086899779</v>
      </c>
      <c r="U23" s="29">
        <v>1147.6354085577625</v>
      </c>
      <c r="V23" s="29">
        <v>1147.6281656719241</v>
      </c>
      <c r="W23" s="29">
        <v>1147.6196800324624</v>
      </c>
      <c r="X23" s="29">
        <v>1147.6099516393776</v>
      </c>
      <c r="Y23" s="29">
        <v>1147.5989804926696</v>
      </c>
      <c r="Z23" s="29">
        <v>1147.5867665923386</v>
      </c>
      <c r="AA23" s="29">
        <v>1147.5733099383842</v>
      </c>
      <c r="AB23" s="30">
        <v>1147.5586105308066</v>
      </c>
    </row>
    <row r="24" spans="1:37" ht="15.5" x14ac:dyDescent="0.25">
      <c r="A24" s="7" t="s">
        <v>16</v>
      </c>
      <c r="B24" s="29">
        <v>1147.4347219386898</v>
      </c>
      <c r="C24" s="29">
        <v>1147.4513078309499</v>
      </c>
      <c r="D24" s="29">
        <v>1147.4666509695869</v>
      </c>
      <c r="E24" s="29">
        <v>1147.4807513546007</v>
      </c>
      <c r="F24" s="29">
        <v>1147.4936089859912</v>
      </c>
      <c r="G24" s="29">
        <v>1147.5052238637586</v>
      </c>
      <c r="H24" s="29">
        <v>1147.515595987903</v>
      </c>
      <c r="I24" s="29">
        <v>1147.5247253584239</v>
      </c>
      <c r="J24" s="29">
        <v>1147.532611975322</v>
      </c>
      <c r="K24" s="29">
        <v>1147.5341402798745</v>
      </c>
      <c r="L24" s="29">
        <v>1147.5415259141532</v>
      </c>
      <c r="M24" s="29">
        <v>1147.5471853256061</v>
      </c>
      <c r="N24" s="29">
        <v>1147.5511185142325</v>
      </c>
      <c r="O24" s="29">
        <v>1147.553325480033</v>
      </c>
      <c r="P24" s="29">
        <v>1147.5538062230073</v>
      </c>
      <c r="Q24" s="29">
        <v>1147.5525607431555</v>
      </c>
      <c r="R24" s="29">
        <v>1147.5495890404777</v>
      </c>
      <c r="S24" s="29">
        <v>1147.5448911149738</v>
      </c>
      <c r="T24" s="29">
        <v>1147.543851484744</v>
      </c>
      <c r="U24" s="29">
        <v>1147.5382453480186</v>
      </c>
      <c r="V24" s="29">
        <v>1147.5313964576701</v>
      </c>
      <c r="W24" s="29">
        <v>1147.5233048136984</v>
      </c>
      <c r="X24" s="29">
        <v>1147.5139704161036</v>
      </c>
      <c r="Y24" s="29">
        <v>1147.5033932648855</v>
      </c>
      <c r="Z24" s="29">
        <v>1147.4915733600442</v>
      </c>
      <c r="AA24" s="29">
        <v>1147.4785107015798</v>
      </c>
      <c r="AB24" s="30">
        <v>1147.4642052894919</v>
      </c>
    </row>
    <row r="25" spans="1:37" ht="15.5" x14ac:dyDescent="0.25">
      <c r="A25" s="7" t="s">
        <v>15</v>
      </c>
      <c r="B25" s="29">
        <v>1147.2891629939581</v>
      </c>
      <c r="C25" s="29">
        <v>1147.30614296613</v>
      </c>
      <c r="D25" s="29">
        <v>1147.3218801846783</v>
      </c>
      <c r="E25" s="29">
        <v>1147.3363746496036</v>
      </c>
      <c r="F25" s="29">
        <v>1147.3496263609059</v>
      </c>
      <c r="G25" s="29">
        <v>1147.3616353185846</v>
      </c>
      <c r="H25" s="29">
        <v>1147.3724015226405</v>
      </c>
      <c r="I25" s="29">
        <v>1147.381924973073</v>
      </c>
      <c r="J25" s="29">
        <v>1147.3902056698823</v>
      </c>
      <c r="K25" s="29">
        <v>1147.3918184201304</v>
      </c>
      <c r="L25" s="29">
        <v>1147.3996685057334</v>
      </c>
      <c r="M25" s="29">
        <v>1147.4057923685102</v>
      </c>
      <c r="N25" s="29">
        <v>1147.4101900084611</v>
      </c>
      <c r="O25" s="29">
        <v>1147.4128614255858</v>
      </c>
      <c r="P25" s="29">
        <v>1147.4138066198843</v>
      </c>
      <c r="Q25" s="29">
        <v>1147.4130255913567</v>
      </c>
      <c r="R25" s="29">
        <v>1147.4105183400034</v>
      </c>
      <c r="S25" s="29">
        <v>1147.4062848658239</v>
      </c>
      <c r="T25" s="29">
        <v>1147.405329681289</v>
      </c>
      <c r="U25" s="29">
        <v>1147.4001176244751</v>
      </c>
      <c r="V25" s="29">
        <v>1147.3936628140382</v>
      </c>
      <c r="W25" s="29">
        <v>1147.385965249978</v>
      </c>
      <c r="X25" s="29">
        <v>1147.3770249322947</v>
      </c>
      <c r="Y25" s="29">
        <v>1147.3668418609882</v>
      </c>
      <c r="Z25" s="29">
        <v>1147.3554160360584</v>
      </c>
      <c r="AA25" s="29">
        <v>1147.3427474575053</v>
      </c>
      <c r="AB25" s="30">
        <v>1147.3288361253294</v>
      </c>
    </row>
    <row r="26" spans="1:37" ht="16" thickBot="1" x14ac:dyDescent="0.3">
      <c r="A26" s="8" t="s">
        <v>25</v>
      </c>
      <c r="B26" s="31">
        <v>1147.2423630247306</v>
      </c>
      <c r="C26" s="31">
        <v>1147.2594696292647</v>
      </c>
      <c r="D26" s="31">
        <v>1147.2753334801755</v>
      </c>
      <c r="E26" s="31">
        <v>1147.289954577463</v>
      </c>
      <c r="F26" s="31">
        <v>1147.3033329211275</v>
      </c>
      <c r="G26" s="31">
        <v>1147.3154685111688</v>
      </c>
      <c r="H26" s="31">
        <v>1147.3263613475867</v>
      </c>
      <c r="I26" s="31">
        <v>1147.3360114303816</v>
      </c>
      <c r="J26" s="31">
        <v>1147.3444187595533</v>
      </c>
      <c r="K26" s="31">
        <v>1147.3460586453075</v>
      </c>
      <c r="L26" s="31">
        <v>1147.3540579761946</v>
      </c>
      <c r="M26" s="31">
        <v>1147.3603310842557</v>
      </c>
      <c r="N26" s="31">
        <v>1147.3648779694906</v>
      </c>
      <c r="O26" s="31">
        <v>1147.3676986318994</v>
      </c>
      <c r="P26" s="31">
        <v>1147.3687930714821</v>
      </c>
      <c r="Q26" s="31">
        <v>1147.3681612882388</v>
      </c>
      <c r="R26" s="31">
        <v>1147.3658032821695</v>
      </c>
      <c r="S26" s="31">
        <v>1147.3617190532739</v>
      </c>
      <c r="T26" s="31">
        <v>1147.3607910042456</v>
      </c>
      <c r="U26" s="31">
        <v>1147.3557055797939</v>
      </c>
      <c r="V26" s="31">
        <v>1147.3493774017193</v>
      </c>
      <c r="W26" s="31">
        <v>1147.3418064700215</v>
      </c>
      <c r="X26" s="31">
        <v>1147.3329927847003</v>
      </c>
      <c r="Y26" s="31">
        <v>1147.3229363457563</v>
      </c>
      <c r="Z26" s="31">
        <v>1147.3116371531887</v>
      </c>
      <c r="AA26" s="31">
        <v>1147.2990952069981</v>
      </c>
      <c r="AB26" s="32">
        <v>1147.285310507184</v>
      </c>
    </row>
  </sheetData>
  <mergeCells count="6">
    <mergeCell ref="AF9:AH9"/>
    <mergeCell ref="AJ9:AN9"/>
    <mergeCell ref="AP9:AS9"/>
    <mergeCell ref="J9:K9"/>
    <mergeCell ref="A8:AB8"/>
    <mergeCell ref="S9:T9"/>
  </mergeCells>
  <pageMargins left="1" right="0.5" top="0.75" bottom="0.5" header="0" footer="0.35"/>
  <pageSetup paperSize="119" scale="56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5" x14ac:dyDescent="0.35"/>
  <sheetData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b530ee07-aa2b-47c7-bd4c-7cc545b5d455}" enabled="1" method="Standard" siteId="{3667e201-cbdc-48b3-9b42-5d2d3f16e2a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Design No. 526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HDR Engineering</dc:creator>
  <cp:lastModifiedBy>Lambrecht, Christopher</cp:lastModifiedBy>
  <cp:lastPrinted>2023-05-09T12:05:47Z</cp:lastPrinted>
  <dcterms:created xsi:type="dcterms:W3CDTF">2014-11-05T22:18:30Z</dcterms:created>
  <dcterms:modified xsi:type="dcterms:W3CDTF">2025-06-18T16:12:46Z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530ee07-aa2b-47c7-bd4c-7cc545b5d455_Enabled">
    <vt:lpwstr>true</vt:lpwstr>
  </property>
  <property fmtid="{D5CDD505-2E9C-101B-9397-08002B2CF9AE}" pid="3" name="MSIP_Label_b530ee07-aa2b-47c7-bd4c-7cc545b5d455_SetDate">
    <vt:lpwstr>2024-06-05T15:36:08Z</vt:lpwstr>
  </property>
  <property fmtid="{D5CDD505-2E9C-101B-9397-08002B2CF9AE}" pid="4" name="MSIP_Label_b530ee07-aa2b-47c7-bd4c-7cc545b5d455_Method">
    <vt:lpwstr>Standard</vt:lpwstr>
  </property>
  <property fmtid="{D5CDD505-2E9C-101B-9397-08002B2CF9AE}" pid="5" name="MSIP_Label_b530ee07-aa2b-47c7-bd4c-7cc545b5d455_Name">
    <vt:lpwstr>HDR General Label</vt:lpwstr>
  </property>
  <property fmtid="{D5CDD505-2E9C-101B-9397-08002B2CF9AE}" pid="6" name="MSIP_Label_b530ee07-aa2b-47c7-bd4c-7cc545b5d455_SiteId">
    <vt:lpwstr>3667e201-cbdc-48b3-9b42-5d2d3f16e2a9</vt:lpwstr>
  </property>
  <property fmtid="{D5CDD505-2E9C-101B-9397-08002B2CF9AE}" pid="7" name="MSIP_Label_b530ee07-aa2b-47c7-bd4c-7cc545b5d455_ActionId">
    <vt:lpwstr>2f7d89ab-505c-4873-b955-12cf2860f75e</vt:lpwstr>
  </property>
  <property fmtid="{D5CDD505-2E9C-101B-9397-08002B2CF9AE}" pid="8" name="MSIP_Label_b530ee07-aa2b-47c7-bd4c-7cc545b5d455_ContentBits">
    <vt:lpwstr>0</vt:lpwstr>
  </property>
</Properties>
</file>